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ОТ 26\26-12 ОТ усл охраны\"/>
    </mc:Choice>
  </mc:AlternateContent>
  <xr:revisionPtr revIDLastSave="0" documentId="13_ncr:1_{7BCF7E08-7180-471A-A1AC-7354EA964E5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услуги" sheetId="2" r:id="rId1"/>
  </sheets>
  <definedNames>
    <definedName name="_xlnm.Print_Area" localSheetId="0">услуги!$A$1:$L$13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2" l="1"/>
  <c r="L7" i="2" l="1"/>
  <c r="M7" i="2" s="1"/>
  <c r="O6" i="2"/>
</calcChain>
</file>

<file path=xl/sharedStrings.xml><?xml version="1.0" encoding="utf-8"?>
<sst xmlns="http://schemas.openxmlformats.org/spreadsheetml/2006/main" count="27" uniqueCount="27">
  <si>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</si>
  <si>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</si>
  <si>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</si>
  <si>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</si>
  <si>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 xml:space="preserve"> Размер авансового платежа, % </t>
  </si>
  <si>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</si>
  <si>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</si>
  <si>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Сумма выделенная для закупки работ без учета НДС, рубль</t>
  </si>
  <si>
    <t>ЦЖС</t>
  </si>
  <si>
    <t>"Илецкий железнодорожный участок"</t>
  </si>
  <si>
    <t>Оренбургская область, город Соль-Илецк, Вокзальная, 95а</t>
  </si>
  <si>
    <t>Перечень закупаемых услуг</t>
  </si>
  <si>
    <t>Наименование закупаемых услуг</t>
  </si>
  <si>
    <t>Полная характеристика **</t>
  </si>
  <si>
    <t xml:space="preserve">Единица измерения </t>
  </si>
  <si>
    <t>Кол-во (объем)</t>
  </si>
  <si>
    <t xml:space="preserve">Срок выполнения </t>
  </si>
  <si>
    <t>Место оказания услуг</t>
  </si>
  <si>
    <t>А. Юсупов</t>
  </si>
  <si>
    <t>Услуги охраны</t>
  </si>
  <si>
    <t>801012.000.000000</t>
  </si>
  <si>
    <t>Услуги по охране объекта. Согласно технической спецификации. Охрана по железнодорожной станции Илецк 1</t>
  </si>
  <si>
    <t>час</t>
  </si>
  <si>
    <t>0, окончательный расчет в течение 30 календарных дней с даты подписания акта приема-передачи оказанных услуг</t>
  </si>
  <si>
    <t>7 У</t>
  </si>
  <si>
    <t>Директор ф-ла АО "НК "КТЖ"-</t>
  </si>
  <si>
    <t>с даты подписания договора по 31 декабря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</si>
</sst>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5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6" fillId="0" borderId="0" xfId="0" applyFont="1"/>
    <xf numFmtId="4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3" fontId="6" fillId="0" borderId="0" xfId="0" applyNumberFormat="1" applyFont="1"/>
    <xf numFmtId="164" fontId="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3" fontId="6" fillId="0" borderId="0" xfId="8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3" fontId="7" fillId="0" borderId="1" xfId="0" applyNumberFormat="1" applyFont="1" applyBorder="1" applyAlignment="1">
      <alignment horizontal="center" vertical="center" wrapText="1"/>
    </xf>
  </cellXfs>
  <cellStyles count="9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view="pageBreakPreview" zoomScaleNormal="70" zoomScaleSheetLayoutView="100" workbookViewId="0">
      <selection activeCell="B7" sqref="B7:K7"/>
    </sheetView>
  </sheetViews>
  <sheetFormatPr defaultRowHeight="12" x14ac:dyDescent="0.2"/>
  <cols>
    <col min="1" max="1" width="4.42578125" style="1" customWidth="1"/>
    <col min="2" max="2" width="8" style="1" customWidth="1"/>
    <col min="3" max="3" width="7.140625" style="1" customWidth="1"/>
    <col min="4" max="4" width="16.42578125" style="1" customWidth="1"/>
    <col min="5" max="5" width="15" style="1" customWidth="1"/>
    <col min="6" max="6" width="21.5703125" style="1" customWidth="1"/>
    <col min="7" max="7" width="6.42578125" style="1" customWidth="1"/>
    <col min="8" max="8" width="8.85546875" style="1" customWidth="1"/>
    <col min="9" max="9" width="12.28515625" style="1" customWidth="1"/>
    <col min="10" max="10" width="11.5703125" style="1" customWidth="1"/>
    <col min="11" max="11" width="15.5703125" style="1" customWidth="1"/>
    <col min="12" max="12" width="13.42578125" style="1" customWidth="1"/>
    <col min="13" max="13" width="20.140625" style="1" customWidth="1"/>
    <col min="14" max="14" width="13.28515625" style="1" customWidth="1"/>
    <col min="15" max="15" width="15" style="1" customWidth="1"/>
    <col min="16" max="16384" width="9.140625" style="1"/>
  </cols>
  <sheetData>
    <row r="1" spans="1:15" x14ac:dyDescent="0.2">
      <c r="K1" s="17" t="s">
        <v>5</v>
      </c>
      <c r="L1" s="17"/>
    </row>
    <row r="2" spans="1:15" ht="45" customHeight="1" x14ac:dyDescent="0.2">
      <c r="K2" s="17"/>
      <c r="L2" s="17"/>
    </row>
    <row r="3" spans="1:15" x14ac:dyDescent="0.2">
      <c r="D3" s="18" t="s">
        <v>11</v>
      </c>
      <c r="E3" s="18"/>
      <c r="F3" s="18"/>
      <c r="G3" s="18"/>
      <c r="H3" s="18"/>
      <c r="K3" s="9"/>
      <c r="L3" s="9"/>
    </row>
    <row r="5" spans="1:15" ht="69" customHeight="1" x14ac:dyDescent="0.2">
      <c r="A5" s="5" t="s">
        <v>0</v>
      </c>
      <c r="B5" s="6" t="s">
        <v>1</v>
      </c>
      <c r="C5" s="6" t="s">
        <v>2</v>
      </c>
      <c r="D5" s="7" t="s">
        <v>12</v>
      </c>
      <c r="E5" s="7" t="s">
        <v>3</v>
      </c>
      <c r="F5" s="7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4</v>
      </c>
      <c r="L5" s="8" t="s">
        <v>7</v>
      </c>
    </row>
    <row r="6" spans="1:15" s="15" customFormat="1" ht="92.25" customHeight="1" x14ac:dyDescent="0.2">
      <c r="A6" s="12">
        <v>1</v>
      </c>
      <c r="B6" s="12" t="s">
        <v>8</v>
      </c>
      <c r="C6" s="12" t="s">
        <v>24</v>
      </c>
      <c r="D6" s="12" t="s">
        <v>19</v>
      </c>
      <c r="E6" s="12" t="s">
        <v>20</v>
      </c>
      <c r="F6" s="12" t="s">
        <v>21</v>
      </c>
      <c r="G6" s="12" t="s">
        <v>22</v>
      </c>
      <c r="H6" s="20">
        <v>52560</v>
      </c>
      <c r="I6" s="12" t="s">
        <v>26</v>
      </c>
      <c r="J6" s="12" t="s">
        <v>10</v>
      </c>
      <c r="K6" s="12" t="s">
        <v>23</v>
      </c>
      <c r="L6" s="2">
        <v>11782081.220000001</v>
      </c>
      <c r="M6" s="13">
        <v>69514279.200000003</v>
      </c>
      <c r="N6" s="14">
        <f>M6/5.9</f>
        <v>11782081.220338983</v>
      </c>
      <c r="O6" s="16" t="str">
        <f>SUBSTITUTE(SUBSTITUTE(SUBSTITUTE(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F(LEN(ROUNDDOWN(N6,0))&gt;6,ROMAN(MID(ROUNDDOWN(N6,0),1,LEN(ROUNDDOWN(N6,0))-6)+0)&amp;" миллионов "&amp;ROMAN(MID(ROUNDDOWN(N6,0),LEN(ROUNDDOWN(N6,0))-5,3)+0)&amp;" тысяч "&amp;ROMAN(MID(ROUNDDOWN(N6,0),LEN(ROUNDDOWN(N6,0))-2,3)+0)&amp;" рублей",IF(LEN(ROUNDDOWN(N6,0))&gt;3,ROMAN(MID(ROUNDDOWN(N6,0),1,LEN(ROUNDDOWN(N6,0))-3)+0)&amp;" тысяч "&amp;ROMAN(MID(ROUNDDOWN(N6,0),LEN(ROUNDDOWN(N6,0))-2,3)+0)&amp;" рублей",ROMAN(ROUNDDOWN(N6,0))&amp;" рублей")),"DCCC"," восемьсот"),"DCC"," семьсот"),"DC"," шестьсот"),"CD"," четыреста"),"XC"," девяносто"),"CCC"," триста"),"CC"," двести"),"D"," пятьсот"),"CM"," девятьсот"),"C"," сто"),"XL"," сорок"),"LXXX"," восемьдесят"),"LXX"," семьдесят"),"LX"," шестьдесят"),"L"," пятьдесят"),"XXX"," тридцать"),"XX"," двадцать"),"XIX"," девятнадцать"),"XVIII"," восемнадцать"),"XVII"," семнадцать"),"XVI"," шестнадцать"),"XV"," пятнадцать"),"XIV"," четырнадцать"),"XIII"," тринадцать"),"XII"," двенадцать"),"XI"," одиннадцать"),"IX"," девять"),"X"," десять"),"VIII"," восемь"),"VII"," семь"),"VI"," шесть"),"IV"," четыре"),"V"," пять"),"III"," три"),"II"," два"),"I"," один"),"один тысяч","одна тысяча"),"два тысяч","две тысячи"),"три тысяч","три тысячи"),"четыре тысяч","четыре тысячи"),"один миллионов","один миллион"),"два миллионов","два миллиона"),"три миллионов","три миллиона"),"четыре миллионов","четыре миллиона"),"один рублей","один рубль"),"два рублей","два рубля"),"три рублей","три рубля"),"четыре рублей","четыре рубля")),"миллион тысяч","миллион"),"миллиона тысяч","миллиона"),"миллионов тысяч","миллионов")&amp;" "&amp;SUBSTITUTE(SUBSTITUTE(SUBSTITUTE(SUBSTITUTE(SUBSTITUTE(SUBSTITUTE(SUBSTITUTE(SUBSTITUTE(RIGHT(ROUND(N6*100,0),2)&amp;" копеек","1 копеек","1 копейка"),"2 копеек","2 копейки"),"3 копеек","3 копейки"),"4 копеек","4 копейки"),"11 копейка","11 копеек"),"12 копейки","12 копеек"),"13 копейки","13 копеек"),"14 копейки","14 копеек")</f>
        <v>одиннадцать миллионов семьсот восемьдесят две тысячи восемьдесят один рубль 22 копейки</v>
      </c>
    </row>
    <row r="7" spans="1:15" ht="42" customHeight="1" x14ac:dyDescent="0.2">
      <c r="B7" s="19" t="s">
        <v>6</v>
      </c>
      <c r="C7" s="19"/>
      <c r="D7" s="19"/>
      <c r="E7" s="19"/>
      <c r="F7" s="19"/>
      <c r="G7" s="19"/>
      <c r="H7" s="19"/>
      <c r="I7" s="19"/>
      <c r="J7" s="19"/>
      <c r="K7" s="19"/>
      <c r="L7" s="3">
        <f>SUM(L6:L6)</f>
        <v>11782081.220000001</v>
      </c>
      <c r="M7" s="10" t="str">
        <f>SUBSTITUTE(SUBSTITUTE(SUBSTITUTE(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F(LEN(ROUNDDOWN(L7,0))&gt;6,ROMAN(MID(ROUNDDOWN(L7,0),1,LEN(ROUNDDOWN(L7,0))-6)+0)&amp;" миллионов "&amp;ROMAN(MID(ROUNDDOWN(L7,0),LEN(ROUNDDOWN(L7,0))-5,3)+0)&amp;" тысяч "&amp;ROMAN(MID(ROUNDDOWN(L7,0),LEN(ROUNDDOWN(L7,0))-2,3)+0)&amp;" рублей",IF(LEN(ROUNDDOWN(L7,0))&gt;3,ROMAN(MID(ROUNDDOWN(L7,0),1,LEN(ROUNDDOWN(L7,0))-3)+0)&amp;" тысяч "&amp;ROMAN(MID(ROUNDDOWN(L7,0),LEN(ROUNDDOWN(L7,0))-2,3)+0)&amp;" рублей",ROMAN(ROUNDDOWN(L7,0))&amp;" рублей")),"DCCC"," восемьсот"),"DCC"," семьсот"),"DC"," шестьсот"),"CD"," четыреста"),"XC"," девяносто"),"CCC"," триста"),"CC"," двести"),"D"," пятьсот"),"CM"," девятьсот"),"C"," сто"),"XL"," сорок"),"LXXX"," восемьдесят"),"LXX"," семьдесят"),"LX"," шестьдесят"),"L"," пятьдесят"),"XXX"," тридцать"),"XX"," двадцать"),"XIX"," девятнадцать"),"XVIII"," восемнадцать"),"XVII"," семнадцать"),"XVI"," шестнадцать"),"XV"," пятнадцать"),"XIV"," четырнадцать"),"XIII"," тринадцать"),"XII"," двенадцать"),"XI"," одиннадцать"),"IX"," девять"),"X"," десять"),"VIII"," восемь"),"VII"," семь"),"VI"," шесть"),"IV"," четыре"),"V"," пять"),"III"," три"),"II"," два"),"I"," один"),"один тысяч","одна тысяча"),"два тысяч","две тысячи"),"три тысяч","три тысячи"),"четыре тысяч","четыре тысячи"),"один миллионов","один миллион"),"два миллионов","два миллиона"),"три миллионов","три миллиона"),"четыре миллионов","четыре миллиона"),"один рублей","один рубль"),"два рублей","два рубля"),"три рублей","три рубля"),"четыре рублей","четыре рубля")),"миллион тысяч","миллион"),"миллиона тысяч","миллиона"),"миллионов тысяч","миллионов")&amp;" "&amp;SUBSTITUTE(SUBSTITUTE(SUBSTITUTE(SUBSTITUTE(SUBSTITUTE(SUBSTITUTE(SUBSTITUTE(SUBSTITUTE(RIGHT(ROUND(L7*100,0),2)&amp;" копеек","1 копеек","1 копейка"),"2 копеек","2 копейки"),"3 копеек","3 копейки"),"4 копеек","4 копейки"),"11 копейка","11 копеек"),"12 копейки","12 копеек"),"13 копейки","13 копеек"),"14 копейки","14 копеек")</f>
        <v>одиннадцать миллионов семьсот восемьдесят две тысячи восемьдесят один рубль 22 копейки</v>
      </c>
      <c r="N7" s="11"/>
    </row>
    <row r="9" spans="1:15" x14ac:dyDescent="0.2">
      <c r="B9" s="4" t="s">
        <v>25</v>
      </c>
    </row>
    <row r="10" spans="1:15" x14ac:dyDescent="0.2">
      <c r="B10" s="4" t="s">
        <v>9</v>
      </c>
      <c r="H10" s="4" t="s">
        <v>18</v>
      </c>
    </row>
  </sheetData>
  <mergeCells count="3">
    <mergeCell ref="K1:L2"/>
    <mergeCell ref="D3:H3"/>
    <mergeCell ref="B7:K7"/>
  </mergeCells>
  <pageMargins left="0.37" right="0.16" top="0.43" bottom="0.3" header="0.3" footer="0.18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2025-11-21T06:57:04Z</cp:lastPrinted>
  <dcterms:created xsi:type="dcterms:W3CDTF">2017-02-01T08:33:15Z</dcterms:created>
  <dcterms:modified xsi:type="dcterms:W3CDTF">2025-11-21T06:57:33Z</dcterms:modified>
</cp:coreProperties>
</file>